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6" firstSheet="2" activeTab="2"/>
  </bookViews>
  <sheets>
    <sheet name="5 класс " sheetId="12" r:id="rId1"/>
    <sheet name="6 класс" sheetId="13" r:id="rId2"/>
    <sheet name="7 класс" sheetId="1" r:id="rId3"/>
    <sheet name="8класс " sheetId="14" r:id="rId4"/>
    <sheet name="9 класс " sheetId="15" r:id="rId5"/>
    <sheet name="10 класс " sheetId="16" r:id="rId6"/>
    <sheet name="11 класс  " sheetId="17" r:id="rId7"/>
    <sheet name="Образец" sheetId="10" r:id="rId8"/>
    <sheet name="Общий" sheetId="8" r:id="rId9"/>
    <sheet name="Лист2" sheetId="2" r:id="rId10"/>
    <sheet name="Лист3" sheetId="3" r:id="rId11"/>
  </sheets>
  <definedNames>
    <definedName name="_xlnm._FilterDatabase" localSheetId="5" hidden="1">'10 класс '!$A$4:$M$4</definedName>
    <definedName name="_xlnm._FilterDatabase" localSheetId="6" hidden="1">'11 класс  '!$A$4:$M$4</definedName>
    <definedName name="_xlnm._FilterDatabase" localSheetId="0" hidden="1">'5 класс '!$A$4:$M$4</definedName>
    <definedName name="_xlnm._FilterDatabase" localSheetId="1" hidden="1">'6 класс'!$A$4:$M$4</definedName>
    <definedName name="_xlnm._FilterDatabase" localSheetId="2" hidden="1">'7 класс'!$A$4:$M$4</definedName>
    <definedName name="_xlnm._FilterDatabase" localSheetId="3" hidden="1">'8класс '!$A$4:$M$4</definedName>
    <definedName name="_xlnm._FilterDatabase" localSheetId="4" hidden="1">'9 класс '!$A$4:$M$4</definedName>
    <definedName name="_xlnm._FilterDatabase" localSheetId="7" hidden="1">Образец!$A$4:$U$4</definedName>
    <definedName name="_xlnm.Print_Area" localSheetId="5">'10 класс '!$A$1:$L$17</definedName>
    <definedName name="_xlnm.Print_Area" localSheetId="6">'11 класс  '!$A$1:$L$17</definedName>
    <definedName name="_xlnm.Print_Area" localSheetId="0">'5 класс '!$A$1:$L$20</definedName>
    <definedName name="_xlnm.Print_Area" localSheetId="1">'6 класс'!$A$1:$L$20</definedName>
    <definedName name="_xlnm.Print_Area" localSheetId="2">'7 класс'!$A$1:$L$21</definedName>
    <definedName name="_xlnm.Print_Area" localSheetId="3">'8класс '!$A$1:$L$18</definedName>
    <definedName name="_xlnm.Print_Area" localSheetId="4">'9 класс '!$A$1:$L$21</definedName>
    <definedName name="_xlnm.Print_Area" localSheetId="7">Образец!$A$1:$M$19</definedName>
    <definedName name="_xlnm.Print_Area" localSheetId="8">Общий!$A$1:$T$40</definedName>
  </definedNames>
  <calcPr calcId="152511"/>
</workbook>
</file>

<file path=xl/calcChain.xml><?xml version="1.0" encoding="utf-8"?>
<calcChain xmlns="http://schemas.openxmlformats.org/spreadsheetml/2006/main">
  <c r="K8" i="1" l="1"/>
  <c r="K6" i="15"/>
  <c r="K8" i="14" l="1"/>
  <c r="K10" i="14"/>
  <c r="K9" i="14"/>
  <c r="P33" i="8" l="1"/>
  <c r="Q33" i="8" s="1"/>
  <c r="K33" i="8"/>
  <c r="P32" i="8"/>
  <c r="Q32" i="8" s="1"/>
  <c r="K32" i="8"/>
  <c r="P31" i="8"/>
  <c r="Q31" i="8" s="1"/>
  <c r="K31" i="8"/>
  <c r="P30" i="8"/>
  <c r="Q30" i="8" s="1"/>
  <c r="K30" i="8"/>
  <c r="P29" i="8"/>
  <c r="Q29" i="8" s="1"/>
  <c r="K29" i="8"/>
  <c r="P28" i="8"/>
  <c r="Q28" i="8" s="1"/>
  <c r="K28" i="8"/>
  <c r="P27" i="8"/>
  <c r="Q27" i="8" s="1"/>
  <c r="K27" i="8"/>
  <c r="P26" i="8"/>
  <c r="Q26" i="8" s="1"/>
  <c r="K26" i="8"/>
  <c r="P25" i="8"/>
  <c r="Q25" i="8" s="1"/>
  <c r="K25" i="8"/>
  <c r="P24" i="8"/>
  <c r="Q24" i="8" s="1"/>
  <c r="K24" i="8"/>
  <c r="Q23" i="8"/>
  <c r="P23" i="8"/>
  <c r="K23" i="8"/>
  <c r="P22" i="8"/>
  <c r="Q22" i="8" s="1"/>
  <c r="K22" i="8"/>
  <c r="P21" i="8"/>
  <c r="Q21" i="8" s="1"/>
  <c r="K21" i="8"/>
  <c r="P20" i="8"/>
  <c r="Q20" i="8" s="1"/>
  <c r="K20" i="8"/>
  <c r="P19" i="8"/>
  <c r="Q19" i="8" s="1"/>
  <c r="K19" i="8"/>
  <c r="P18" i="8"/>
  <c r="Q18" i="8" s="1"/>
  <c r="K18" i="8"/>
  <c r="P17" i="8"/>
  <c r="Q17" i="8" s="1"/>
  <c r="K17" i="8"/>
  <c r="P16" i="8"/>
  <c r="Q16" i="8" s="1"/>
  <c r="K16" i="8"/>
  <c r="P15" i="8"/>
  <c r="Q15" i="8" s="1"/>
  <c r="K15" i="8"/>
  <c r="P14" i="8"/>
  <c r="Q14" i="8" s="1"/>
  <c r="K14" i="8"/>
  <c r="P13" i="8"/>
  <c r="Q13" i="8" s="1"/>
  <c r="K13" i="8"/>
  <c r="P12" i="8"/>
  <c r="Q12" i="8" s="1"/>
  <c r="K12" i="8"/>
  <c r="P11" i="8"/>
  <c r="Q11" i="8" s="1"/>
  <c r="K11" i="8"/>
  <c r="P10" i="8"/>
  <c r="Q10" i="8" s="1"/>
  <c r="K10" i="8"/>
  <c r="P9" i="8"/>
  <c r="Q9" i="8" s="1"/>
  <c r="K9" i="8"/>
  <c r="P8" i="8"/>
  <c r="Q8" i="8" s="1"/>
  <c r="K8" i="8"/>
  <c r="Q7" i="8"/>
  <c r="P7" i="8"/>
  <c r="K7" i="8"/>
  <c r="P6" i="8"/>
  <c r="Q6" i="8" s="1"/>
  <c r="K6" i="8"/>
  <c r="P5" i="8"/>
  <c r="Q5" i="8" s="1"/>
  <c r="K5" i="8"/>
</calcChain>
</file>

<file path=xl/sharedStrings.xml><?xml version="1.0" encoding="utf-8"?>
<sst xmlns="http://schemas.openxmlformats.org/spreadsheetml/2006/main" count="588" uniqueCount="227">
  <si>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</si>
  <si>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</si>
  <si>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</si>
  <si>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</si>
  <si>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</si>
  <si>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</si>
  <si>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</si>
  <si>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</si>
  <si>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</si>
  <si>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</si>
  <si>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</si>
  <si>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</si>
  <si>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</si>
  <si>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</si>
  <si>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</si>
  <si>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</si>
  <si>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</si>
  <si>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</si>
  <si>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</si>
  <si>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</si>
  <si>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</si>
  <si>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</si>
  <si>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</si>
  <si>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</si>
  <si>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</si>
  <si>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>А-5-1</t>
  </si>
  <si>
    <t xml:space="preserve">Иванов </t>
  </si>
  <si>
    <t xml:space="preserve">Иван </t>
  </si>
  <si>
    <t>Иванович</t>
  </si>
  <si>
    <t>Средняя ООШ</t>
  </si>
  <si>
    <t>победитель</t>
  </si>
  <si>
    <t>Сидорова А.А.</t>
  </si>
  <si>
    <t xml:space="preserve">Протокол проведения муниципального этапа всероссийской олимпиады школьников 2019-2020уч.год </t>
  </si>
  <si>
    <t>Математика</t>
  </si>
  <si>
    <t>максимальное количество баллов 35</t>
  </si>
  <si>
    <t>Архипов</t>
  </si>
  <si>
    <t>Александр</t>
  </si>
  <si>
    <t>Витальевич</t>
  </si>
  <si>
    <t>МБОУ "Агинская СОШ №1"</t>
  </si>
  <si>
    <t>участник</t>
  </si>
  <si>
    <t>7</t>
  </si>
  <si>
    <t>Агаев</t>
  </si>
  <si>
    <t>Никита</t>
  </si>
  <si>
    <t>Сананиевич</t>
  </si>
  <si>
    <t>0</t>
  </si>
  <si>
    <t>Данага</t>
  </si>
  <si>
    <t>Мухлиса</t>
  </si>
  <si>
    <t>Икболжоновна</t>
  </si>
  <si>
    <t>Коршин</t>
  </si>
  <si>
    <t xml:space="preserve">Алена </t>
  </si>
  <si>
    <t>Алексеевна</t>
  </si>
  <si>
    <t>Никитин</t>
  </si>
  <si>
    <t>Константин</t>
  </si>
  <si>
    <t>Александрович</t>
  </si>
  <si>
    <t>Непомняшая</t>
  </si>
  <si>
    <t>Полина</t>
  </si>
  <si>
    <t>Витальевна</t>
  </si>
  <si>
    <t>призер</t>
  </si>
  <si>
    <t xml:space="preserve">Прудникова </t>
  </si>
  <si>
    <t>Екатерина</t>
  </si>
  <si>
    <t>Петровна</t>
  </si>
  <si>
    <t>Шулаев</t>
  </si>
  <si>
    <t>Евгений</t>
  </si>
  <si>
    <t>Евгеньевич</t>
  </si>
  <si>
    <t>Зинченко Н.В</t>
  </si>
  <si>
    <t>Бехлер</t>
  </si>
  <si>
    <t>Сергеевич</t>
  </si>
  <si>
    <t>МБОУ "Агинская СОШ№1"</t>
  </si>
  <si>
    <t>Волосович</t>
  </si>
  <si>
    <t>Вячеславович</t>
  </si>
  <si>
    <t>Кирилина</t>
  </si>
  <si>
    <t>Александровна</t>
  </si>
  <si>
    <t>Кузьмук</t>
  </si>
  <si>
    <t>Ростислав</t>
  </si>
  <si>
    <t>Андреевич</t>
  </si>
  <si>
    <t>Новикова</t>
  </si>
  <si>
    <t>Карина</t>
  </si>
  <si>
    <t>Владимировна</t>
  </si>
  <si>
    <t>Суздалев</t>
  </si>
  <si>
    <t>Григорьевич</t>
  </si>
  <si>
    <t>Ушакова</t>
  </si>
  <si>
    <t>Диана</t>
  </si>
  <si>
    <t>Андревна</t>
  </si>
  <si>
    <t>Кулижникова</t>
  </si>
  <si>
    <t>Марина</t>
  </si>
  <si>
    <t>Дмитриевна</t>
  </si>
  <si>
    <t xml:space="preserve">Полякова </t>
  </si>
  <si>
    <t>Софья</t>
  </si>
  <si>
    <t>Евгеньевна</t>
  </si>
  <si>
    <t>Прост</t>
  </si>
  <si>
    <t>Инна</t>
  </si>
  <si>
    <t>Валерьевна</t>
  </si>
  <si>
    <t>Сыроежко</t>
  </si>
  <si>
    <t>Наталья</t>
  </si>
  <si>
    <t>Юрьевна</t>
  </si>
  <si>
    <t>Тарасенко</t>
  </si>
  <si>
    <t>Анастасия</t>
  </si>
  <si>
    <t>Викторовна</t>
  </si>
  <si>
    <t>Горюхина</t>
  </si>
  <si>
    <t>Юлия</t>
  </si>
  <si>
    <t>МБОУ "АСОШ №1"</t>
  </si>
  <si>
    <t>6а</t>
  </si>
  <si>
    <t>Кононова Е.Н.</t>
  </si>
  <si>
    <t>Белолипецкий</t>
  </si>
  <si>
    <t>Дмитрий</t>
  </si>
  <si>
    <t>Ершов</t>
  </si>
  <si>
    <t>Артём</t>
  </si>
  <si>
    <t>Дмитриевич</t>
  </si>
  <si>
    <t>призёр</t>
  </si>
  <si>
    <t>Петров</t>
  </si>
  <si>
    <t>Сергей</t>
  </si>
  <si>
    <t>6б</t>
  </si>
  <si>
    <t xml:space="preserve">Князева  </t>
  </si>
  <si>
    <t>Константиновна</t>
  </si>
  <si>
    <t xml:space="preserve">Тюрина </t>
  </si>
  <si>
    <t>Любовь</t>
  </si>
  <si>
    <t xml:space="preserve">Кузьмук </t>
  </si>
  <si>
    <t>Андрей</t>
  </si>
  <si>
    <t>Дроздова</t>
  </si>
  <si>
    <t>М51</t>
  </si>
  <si>
    <t>М52</t>
  </si>
  <si>
    <t>М53</t>
  </si>
  <si>
    <t>М54</t>
  </si>
  <si>
    <t>М55</t>
  </si>
  <si>
    <t>М56</t>
  </si>
  <si>
    <t>М57</t>
  </si>
  <si>
    <t>М58</t>
  </si>
  <si>
    <t>М61</t>
  </si>
  <si>
    <t>М62</t>
  </si>
  <si>
    <t>М63</t>
  </si>
  <si>
    <t>М64</t>
  </si>
  <si>
    <t>М65</t>
  </si>
  <si>
    <t>М66</t>
  </si>
  <si>
    <t>М67</t>
  </si>
  <si>
    <t>М81</t>
  </si>
  <si>
    <t>М82</t>
  </si>
  <si>
    <t>М83</t>
  </si>
  <si>
    <t>М84</t>
  </si>
  <si>
    <t>М85</t>
  </si>
  <si>
    <t>М86</t>
  </si>
  <si>
    <t>М87</t>
  </si>
  <si>
    <t>М101</t>
  </si>
  <si>
    <t>М102</t>
  </si>
  <si>
    <t>М103</t>
  </si>
  <si>
    <t>М104</t>
  </si>
  <si>
    <t>М105</t>
  </si>
  <si>
    <t>М111</t>
  </si>
  <si>
    <t>Захаров</t>
  </si>
  <si>
    <t>Данил</t>
  </si>
  <si>
    <t>Игоревич</t>
  </si>
  <si>
    <t>Вальянова Н.В.</t>
  </si>
  <si>
    <t>М112</t>
  </si>
  <si>
    <t>Зевакин</t>
  </si>
  <si>
    <t>Виктор</t>
  </si>
  <si>
    <t>Алексеевич</t>
  </si>
  <si>
    <t>М113</t>
  </si>
  <si>
    <t>Гребнева</t>
  </si>
  <si>
    <t>М114</t>
  </si>
  <si>
    <t>Крюков</t>
  </si>
  <si>
    <t>М115</t>
  </si>
  <si>
    <t>Перелыгин</t>
  </si>
  <si>
    <t>М91</t>
  </si>
  <si>
    <t>Бардюков</t>
  </si>
  <si>
    <t>Кирилл</t>
  </si>
  <si>
    <t>Павлович</t>
  </si>
  <si>
    <t>9а</t>
  </si>
  <si>
    <t>М92</t>
  </si>
  <si>
    <t>Девальд</t>
  </si>
  <si>
    <t>Надежда</t>
  </si>
  <si>
    <t>М93</t>
  </si>
  <si>
    <t>Идт</t>
  </si>
  <si>
    <t>Ульяна</t>
  </si>
  <si>
    <t>М94</t>
  </si>
  <si>
    <t>Петрова</t>
  </si>
  <si>
    <t>Яна</t>
  </si>
  <si>
    <t>Сергеевна</t>
  </si>
  <si>
    <t>М95</t>
  </si>
  <si>
    <t>Егоров</t>
  </si>
  <si>
    <t>9б</t>
  </si>
  <si>
    <t>М96</t>
  </si>
  <si>
    <t>Жукова</t>
  </si>
  <si>
    <t>Ольга</t>
  </si>
  <si>
    <t>Денисовна</t>
  </si>
  <si>
    <t>М97</t>
  </si>
  <si>
    <t>Кириченко</t>
  </si>
  <si>
    <t>М98</t>
  </si>
  <si>
    <t>Мамаиашвили</t>
  </si>
  <si>
    <t>Неллия</t>
  </si>
  <si>
    <t>Ильинична</t>
  </si>
  <si>
    <t>М99</t>
  </si>
  <si>
    <t>Новоселова</t>
  </si>
  <si>
    <t>София</t>
  </si>
  <si>
    <t>М910</t>
  </si>
  <si>
    <t>Проничкин</t>
  </si>
  <si>
    <t>Иван</t>
  </si>
  <si>
    <t>Денисович</t>
  </si>
  <si>
    <t>М71</t>
  </si>
  <si>
    <t>Герасимов</t>
  </si>
  <si>
    <t>7а</t>
  </si>
  <si>
    <t>М72</t>
  </si>
  <si>
    <t>Матвеева</t>
  </si>
  <si>
    <t>Маргарита</t>
  </si>
  <si>
    <t>М73</t>
  </si>
  <si>
    <t>Павловский</t>
  </si>
  <si>
    <t>М74</t>
  </si>
  <si>
    <t xml:space="preserve">Сулейменова </t>
  </si>
  <si>
    <t>Милана</t>
  </si>
  <si>
    <t>Армановна</t>
  </si>
  <si>
    <t>М75</t>
  </si>
  <si>
    <t>Гагаркин</t>
  </si>
  <si>
    <t>7б</t>
  </si>
  <si>
    <t>М76</t>
  </si>
  <si>
    <t>Качанов</t>
  </si>
  <si>
    <t>М77</t>
  </si>
  <si>
    <t>Клименко</t>
  </si>
  <si>
    <t>Максим</t>
  </si>
  <si>
    <t>М78</t>
  </si>
  <si>
    <t>Ищенко</t>
  </si>
  <si>
    <t xml:space="preserve">Елизавета </t>
  </si>
  <si>
    <t>М79</t>
  </si>
  <si>
    <t>Шпилькова</t>
  </si>
  <si>
    <t xml:space="preserve">Протокол проведения школьного этапа всероссийской олимпиады школьников 2019-2020 уч.год </t>
  </si>
  <si>
    <t xml:space="preserve">максимальное количество баллов 35 </t>
  </si>
  <si>
    <t>математика</t>
  </si>
  <si>
    <t>Председатель жюри _Зинченко Н.В.______</t>
  </si>
  <si>
    <t>Члены жюри: _______Кононова Е.Н.___________________________</t>
  </si>
  <si>
    <t>___________Вальянова Н.В.____________________________________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</si>
</sst>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0" fontId="0" fillId="5" borderId="1" xfId="0" applyFill="1" applyBorder="1" applyAlignment="1">
      <alignment horizontal="left" wrapText="1"/>
    </xf>
    <xf numFmtId="0" fontId="0" fillId="5" borderId="1" xfId="0" applyFill="1" applyBorder="1" applyAlignment="1">
      <alignment wrapText="1"/>
    </xf>
    <xf numFmtId="0" fontId="6" fillId="5" borderId="2" xfId="0" applyFont="1" applyFill="1" applyBorder="1" applyAlignment="1">
      <alignment horizontal="left" wrapText="1"/>
    </xf>
    <xf numFmtId="0" fontId="0" fillId="5" borderId="2" xfId="0" applyFill="1" applyBorder="1" applyAlignment="1">
      <alignment wrapText="1"/>
    </xf>
    <xf numFmtId="49" fontId="5" fillId="5" borderId="2" xfId="0" applyNumberFormat="1" applyFont="1" applyFill="1" applyBorder="1" applyAlignment="1">
      <alignment wrapText="1"/>
    </xf>
    <xf numFmtId="0" fontId="6" fillId="5" borderId="2" xfId="0" applyFont="1" applyFill="1" applyBorder="1" applyAlignment="1">
      <alignment wrapText="1"/>
    </xf>
    <xf numFmtId="14" fontId="0" fillId="5" borderId="1" xfId="0" applyNumberFormat="1" applyFill="1" applyBorder="1" applyAlignment="1">
      <alignment wrapText="1"/>
    </xf>
    <xf numFmtId="0" fontId="7" fillId="0" borderId="1" xfId="0" applyFont="1" applyBorder="1" applyAlignment="1">
      <alignment vertical="top" wrapText="1"/>
    </xf>
    <xf numFmtId="14" fontId="0" fillId="0" borderId="1" xfId="0" applyNumberFormat="1" applyBorder="1" applyAlignment="1"/>
    <xf numFmtId="1" fontId="0" fillId="0" borderId="1" xfId="0" applyNumberFormat="1" applyBorder="1" applyAlignment="1"/>
    <xf numFmtId="14" fontId="0" fillId="0" borderId="0" xfId="0" applyNumberFormat="1" applyAlignment="1"/>
    <xf numFmtId="0" fontId="4" fillId="0" borderId="1" xfId="0" applyFont="1" applyBorder="1" applyAlignment="1">
      <alignment vertical="top" wrapText="1"/>
    </xf>
    <xf numFmtId="14" fontId="7" fillId="0" borderId="1" xfId="0" applyNumberFormat="1" applyFont="1" applyBorder="1" applyAlignment="1"/>
    <xf numFmtId="1" fontId="4" fillId="0" borderId="1" xfId="0" applyNumberFormat="1" applyFont="1" applyFill="1" applyBorder="1" applyAlignment="1">
      <alignment vertical="top"/>
    </xf>
    <xf numFmtId="14" fontId="0" fillId="0" borderId="0" xfId="0" applyNumberFormat="1" applyBorder="1"/>
    <xf numFmtId="0" fontId="0" fillId="0" borderId="0" xfId="0" applyBorder="1" applyAlignment="1">
      <alignment horizontal="left" wrapText="1"/>
    </xf>
    <xf numFmtId="0" fontId="10" fillId="5" borderId="1" xfId="0" applyFont="1" applyFill="1" applyBorder="1" applyAlignment="1">
      <alignment vertical="top"/>
    </xf>
    <xf numFmtId="0" fontId="10" fillId="0" borderId="1" xfId="0" applyFont="1" applyBorder="1" applyAlignment="1">
      <alignment horizontal="left" vertical="top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0" xfId="0" applyNumberFormat="1" applyBorder="1" applyAlignment="1">
      <alignment horizontal="left"/>
    </xf>
    <xf numFmtId="14" fontId="0" fillId="0" borderId="0" xfId="0" applyNumberFormat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view="pageBreakPreview" zoomScale="80" zoomScaleNormal="80" zoomScaleSheetLayoutView="80" workbookViewId="0">
      <selection activeCell="F12" sqref="F1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4" t="s">
        <v>221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"/>
    </row>
    <row r="2" spans="1:13" ht="21" x14ac:dyDescent="0.4">
      <c r="A2" s="3"/>
      <c r="B2" s="65" t="s">
        <v>33</v>
      </c>
      <c r="C2" s="65"/>
      <c r="G2" s="63" t="s">
        <v>34</v>
      </c>
      <c r="H2" s="63"/>
      <c r="I2" s="63"/>
      <c r="J2" s="63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28.8" x14ac:dyDescent="0.3">
      <c r="A5" s="38">
        <v>1</v>
      </c>
      <c r="B5" s="38" t="s">
        <v>119</v>
      </c>
      <c r="C5" s="39" t="s">
        <v>35</v>
      </c>
      <c r="D5" s="39" t="s">
        <v>36</v>
      </c>
      <c r="E5" s="39" t="s">
        <v>37</v>
      </c>
      <c r="F5" s="44">
        <v>39638</v>
      </c>
      <c r="G5" s="39" t="s">
        <v>38</v>
      </c>
      <c r="H5" s="39">
        <v>5</v>
      </c>
      <c r="I5" s="41" t="s">
        <v>39</v>
      </c>
      <c r="J5" s="42" t="s">
        <v>40</v>
      </c>
      <c r="K5" s="43">
        <v>20</v>
      </c>
      <c r="L5" s="40" t="s">
        <v>64</v>
      </c>
    </row>
    <row r="6" spans="1:13" x14ac:dyDescent="0.3">
      <c r="A6" s="38">
        <v>2</v>
      </c>
      <c r="B6" s="38" t="s">
        <v>120</v>
      </c>
      <c r="C6" s="39" t="s">
        <v>41</v>
      </c>
      <c r="D6" s="39" t="s">
        <v>42</v>
      </c>
      <c r="E6" s="39" t="s">
        <v>43</v>
      </c>
      <c r="F6" s="44">
        <v>39681</v>
      </c>
      <c r="G6" s="39" t="s">
        <v>38</v>
      </c>
      <c r="H6" s="39">
        <v>5</v>
      </c>
      <c r="I6" s="41" t="s">
        <v>39</v>
      </c>
      <c r="J6" s="42" t="s">
        <v>44</v>
      </c>
      <c r="K6" s="43">
        <v>0</v>
      </c>
      <c r="L6" s="40" t="s">
        <v>64</v>
      </c>
    </row>
    <row r="7" spans="1:13" x14ac:dyDescent="0.3">
      <c r="A7" s="10">
        <v>3</v>
      </c>
      <c r="B7" s="10" t="s">
        <v>121</v>
      </c>
      <c r="C7" s="45" t="s">
        <v>45</v>
      </c>
      <c r="D7" s="23" t="s">
        <v>46</v>
      </c>
      <c r="E7" s="23" t="s">
        <v>47</v>
      </c>
      <c r="F7" s="46">
        <v>39638</v>
      </c>
      <c r="G7" s="39" t="s">
        <v>38</v>
      </c>
      <c r="H7" s="23">
        <v>5</v>
      </c>
      <c r="I7" s="41" t="s">
        <v>39</v>
      </c>
      <c r="J7" s="14">
        <v>9</v>
      </c>
      <c r="K7" s="47">
        <v>26</v>
      </c>
      <c r="L7" s="40" t="s">
        <v>64</v>
      </c>
    </row>
    <row r="8" spans="1:13" x14ac:dyDescent="0.3">
      <c r="A8" s="10">
        <v>4</v>
      </c>
      <c r="B8" s="10" t="s">
        <v>122</v>
      </c>
      <c r="C8" s="45" t="s">
        <v>48</v>
      </c>
      <c r="D8" s="23" t="s">
        <v>49</v>
      </c>
      <c r="E8" s="23" t="s">
        <v>50</v>
      </c>
      <c r="F8" s="48">
        <v>39505</v>
      </c>
      <c r="G8" s="39" t="s">
        <v>38</v>
      </c>
      <c r="H8" s="23">
        <v>5</v>
      </c>
      <c r="I8" s="41" t="s">
        <v>39</v>
      </c>
      <c r="J8" s="14">
        <v>10</v>
      </c>
      <c r="K8" s="47">
        <v>29</v>
      </c>
      <c r="L8" s="40" t="s">
        <v>64</v>
      </c>
    </row>
    <row r="9" spans="1:13" ht="27.6" x14ac:dyDescent="0.3">
      <c r="A9" s="10">
        <v>5</v>
      </c>
      <c r="B9" s="10" t="s">
        <v>123</v>
      </c>
      <c r="C9" s="49" t="s">
        <v>51</v>
      </c>
      <c r="D9" s="49" t="s">
        <v>52</v>
      </c>
      <c r="E9" s="49" t="s">
        <v>53</v>
      </c>
      <c r="F9" s="46">
        <v>39674</v>
      </c>
      <c r="G9" s="39" t="s">
        <v>38</v>
      </c>
      <c r="H9" s="49">
        <v>5</v>
      </c>
      <c r="I9" s="41" t="s">
        <v>39</v>
      </c>
      <c r="J9" s="14">
        <v>10</v>
      </c>
      <c r="K9" s="47">
        <v>29</v>
      </c>
      <c r="L9" s="40" t="s">
        <v>64</v>
      </c>
    </row>
    <row r="10" spans="1:13" x14ac:dyDescent="0.3">
      <c r="A10" s="10">
        <v>6</v>
      </c>
      <c r="B10" s="10" t="s">
        <v>124</v>
      </c>
      <c r="C10" s="49" t="s">
        <v>54</v>
      </c>
      <c r="D10" s="49" t="s">
        <v>55</v>
      </c>
      <c r="E10" s="49" t="s">
        <v>56</v>
      </c>
      <c r="F10" s="50">
        <v>39729</v>
      </c>
      <c r="G10" s="39" t="s">
        <v>38</v>
      </c>
      <c r="H10" s="51">
        <v>5</v>
      </c>
      <c r="I10" s="54" t="s">
        <v>57</v>
      </c>
      <c r="J10" s="14">
        <v>13</v>
      </c>
      <c r="K10" s="47">
        <v>37</v>
      </c>
      <c r="L10" s="40" t="s">
        <v>64</v>
      </c>
    </row>
    <row r="11" spans="1:13" ht="27.6" x14ac:dyDescent="0.3">
      <c r="A11" s="10">
        <v>7</v>
      </c>
      <c r="B11" s="10" t="s">
        <v>125</v>
      </c>
      <c r="C11" s="49" t="s">
        <v>58</v>
      </c>
      <c r="D11" s="49" t="s">
        <v>59</v>
      </c>
      <c r="E11" s="49" t="s">
        <v>60</v>
      </c>
      <c r="F11" s="50">
        <v>39599</v>
      </c>
      <c r="G11" s="39" t="s">
        <v>38</v>
      </c>
      <c r="H11" s="51">
        <v>5</v>
      </c>
      <c r="I11" s="41" t="s">
        <v>39</v>
      </c>
      <c r="J11" s="23">
        <v>6</v>
      </c>
      <c r="K11" s="47">
        <v>17</v>
      </c>
      <c r="L11" s="40" t="s">
        <v>64</v>
      </c>
    </row>
    <row r="12" spans="1:13" x14ac:dyDescent="0.3">
      <c r="A12" s="10">
        <v>8</v>
      </c>
      <c r="B12" s="10" t="s">
        <v>126</v>
      </c>
      <c r="C12" s="49" t="s">
        <v>61</v>
      </c>
      <c r="D12" s="49" t="s">
        <v>62</v>
      </c>
      <c r="E12" s="49" t="s">
        <v>63</v>
      </c>
      <c r="F12" s="50">
        <v>39578</v>
      </c>
      <c r="G12" s="39" t="s">
        <v>38</v>
      </c>
      <c r="H12" s="51">
        <v>5</v>
      </c>
      <c r="I12" s="54" t="s">
        <v>30</v>
      </c>
      <c r="J12" s="23">
        <v>18</v>
      </c>
      <c r="K12" s="47">
        <v>51</v>
      </c>
      <c r="L12" s="40" t="s">
        <v>64</v>
      </c>
    </row>
    <row r="13" spans="1:13" x14ac:dyDescent="0.3">
      <c r="A13" s="10">
        <v>6</v>
      </c>
      <c r="B13" s="10"/>
      <c r="C13" s="34"/>
      <c r="D13" s="34"/>
      <c r="E13" s="34"/>
      <c r="F13" s="36"/>
      <c r="G13" s="34"/>
      <c r="H13" s="34"/>
      <c r="I13" s="10"/>
      <c r="J13" s="14"/>
      <c r="K13" s="15"/>
      <c r="L13" s="40" t="s">
        <v>64</v>
      </c>
    </row>
    <row r="14" spans="1:13" x14ac:dyDescent="0.3">
      <c r="C14" s="63" t="s">
        <v>23</v>
      </c>
      <c r="D14" s="63"/>
      <c r="E14" s="63"/>
      <c r="F14" s="63"/>
      <c r="G14" s="63"/>
    </row>
    <row r="15" spans="1:13" x14ac:dyDescent="0.3">
      <c r="C15" s="63" t="s">
        <v>224</v>
      </c>
      <c r="D15" s="63"/>
      <c r="E15" s="63"/>
      <c r="F15" s="63"/>
      <c r="G15" s="63"/>
    </row>
    <row r="16" spans="1:13" x14ac:dyDescent="0.3">
      <c r="C16" s="63" t="s">
        <v>225</v>
      </c>
      <c r="D16" s="63"/>
      <c r="E16" s="63"/>
      <c r="F16" s="63"/>
      <c r="G16" s="63"/>
    </row>
    <row r="17" spans="3:7" x14ac:dyDescent="0.3">
      <c r="C17" s="63" t="s">
        <v>226</v>
      </c>
      <c r="D17" s="63"/>
      <c r="E17" s="63"/>
      <c r="F17" s="63"/>
      <c r="G17" s="63"/>
    </row>
    <row r="18" spans="3:7" x14ac:dyDescent="0.3">
      <c r="C18" s="63" t="s">
        <v>23</v>
      </c>
      <c r="D18" s="63"/>
      <c r="E18" s="63"/>
      <c r="F18" s="63"/>
      <c r="G18" s="63"/>
    </row>
  </sheetData>
  <autoFilter ref="A4:M4"/>
  <mergeCells count="8">
    <mergeCell ref="C17:G17"/>
    <mergeCell ref="C18:G18"/>
    <mergeCell ref="A1:L1"/>
    <mergeCell ref="B2:C2"/>
    <mergeCell ref="G2:J2"/>
    <mergeCell ref="C14:G14"/>
    <mergeCell ref="C15:G15"/>
    <mergeCell ref="C16:G16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view="pageBreakPreview" zoomScale="80" zoomScaleNormal="80" zoomScaleSheetLayoutView="80" workbookViewId="0">
      <selection activeCell="F12" sqref="F1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4" t="s">
        <v>221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"/>
    </row>
    <row r="2" spans="1:13" ht="21" x14ac:dyDescent="0.4">
      <c r="A2" s="3"/>
      <c r="B2" s="65" t="s">
        <v>223</v>
      </c>
      <c r="C2" s="65"/>
      <c r="G2" s="63" t="s">
        <v>222</v>
      </c>
      <c r="H2" s="63"/>
      <c r="I2" s="63"/>
      <c r="J2" s="63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127</v>
      </c>
      <c r="C5" s="13" t="s">
        <v>98</v>
      </c>
      <c r="D5" s="10" t="s">
        <v>99</v>
      </c>
      <c r="E5" s="10" t="s">
        <v>77</v>
      </c>
      <c r="F5" s="26">
        <v>39107</v>
      </c>
      <c r="G5" s="31" t="s">
        <v>100</v>
      </c>
      <c r="H5" s="10" t="s">
        <v>101</v>
      </c>
      <c r="I5" s="55" t="s">
        <v>30</v>
      </c>
      <c r="J5" s="14">
        <v>34</v>
      </c>
      <c r="K5" s="15">
        <v>97</v>
      </c>
      <c r="L5" s="17" t="s">
        <v>102</v>
      </c>
    </row>
    <row r="6" spans="1:13" x14ac:dyDescent="0.3">
      <c r="A6" s="10">
        <v>2</v>
      </c>
      <c r="B6" s="10" t="s">
        <v>128</v>
      </c>
      <c r="C6" s="13" t="s">
        <v>103</v>
      </c>
      <c r="D6" s="10" t="s">
        <v>104</v>
      </c>
      <c r="E6" s="10" t="s">
        <v>53</v>
      </c>
      <c r="F6" s="35">
        <v>39107</v>
      </c>
      <c r="G6" s="31" t="s">
        <v>100</v>
      </c>
      <c r="H6" s="10" t="s">
        <v>101</v>
      </c>
      <c r="I6" s="10" t="s">
        <v>39</v>
      </c>
      <c r="J6" s="14">
        <v>19</v>
      </c>
      <c r="K6" s="15">
        <v>56</v>
      </c>
      <c r="L6" s="37" t="s">
        <v>102</v>
      </c>
    </row>
    <row r="7" spans="1:13" x14ac:dyDescent="0.3">
      <c r="A7" s="10">
        <v>3</v>
      </c>
      <c r="B7" s="10" t="s">
        <v>129</v>
      </c>
      <c r="C7" s="33" t="s">
        <v>105</v>
      </c>
      <c r="D7" s="33" t="s">
        <v>106</v>
      </c>
      <c r="E7" s="33" t="s">
        <v>107</v>
      </c>
      <c r="F7" s="26">
        <v>39324</v>
      </c>
      <c r="G7" s="31" t="s">
        <v>100</v>
      </c>
      <c r="H7" s="33" t="s">
        <v>101</v>
      </c>
      <c r="I7" s="55" t="s">
        <v>108</v>
      </c>
      <c r="J7" s="14">
        <v>24.5</v>
      </c>
      <c r="K7" s="15">
        <v>72</v>
      </c>
      <c r="L7" s="27" t="s">
        <v>102</v>
      </c>
    </row>
    <row r="8" spans="1:13" x14ac:dyDescent="0.3">
      <c r="A8" s="10">
        <v>4</v>
      </c>
      <c r="B8" s="10" t="s">
        <v>130</v>
      </c>
      <c r="C8" s="33" t="s">
        <v>109</v>
      </c>
      <c r="D8" s="33" t="s">
        <v>110</v>
      </c>
      <c r="E8" s="33" t="s">
        <v>107</v>
      </c>
      <c r="F8" s="36">
        <v>39423</v>
      </c>
      <c r="G8" s="32" t="s">
        <v>100</v>
      </c>
      <c r="H8" s="31" t="s">
        <v>111</v>
      </c>
      <c r="I8" s="10" t="s">
        <v>39</v>
      </c>
      <c r="J8" s="14">
        <v>20</v>
      </c>
      <c r="K8" s="15">
        <v>57</v>
      </c>
      <c r="L8" s="17" t="s">
        <v>102</v>
      </c>
    </row>
    <row r="9" spans="1:13" ht="27.6" x14ac:dyDescent="0.3">
      <c r="A9" s="10">
        <v>5</v>
      </c>
      <c r="B9" s="10" t="s">
        <v>130</v>
      </c>
      <c r="C9" s="33" t="s">
        <v>112</v>
      </c>
      <c r="D9" s="33" t="s">
        <v>96</v>
      </c>
      <c r="E9" s="33" t="s">
        <v>113</v>
      </c>
      <c r="F9" s="36">
        <v>39208</v>
      </c>
      <c r="G9" s="32" t="s">
        <v>100</v>
      </c>
      <c r="H9" s="31" t="s">
        <v>111</v>
      </c>
      <c r="I9" s="10" t="s">
        <v>39</v>
      </c>
      <c r="J9" s="23">
        <v>23</v>
      </c>
      <c r="K9" s="15">
        <v>66</v>
      </c>
      <c r="L9" s="13" t="s">
        <v>102</v>
      </c>
    </row>
    <row r="10" spans="1:13" x14ac:dyDescent="0.3">
      <c r="A10" s="10">
        <v>6</v>
      </c>
      <c r="B10" s="10" t="s">
        <v>131</v>
      </c>
      <c r="C10" s="33" t="s">
        <v>114</v>
      </c>
      <c r="D10" s="33" t="s">
        <v>115</v>
      </c>
      <c r="E10" s="33" t="s">
        <v>60</v>
      </c>
      <c r="F10" s="36">
        <v>39044</v>
      </c>
      <c r="G10" s="32" t="s">
        <v>100</v>
      </c>
      <c r="H10" s="31" t="s">
        <v>111</v>
      </c>
      <c r="I10" s="10" t="s">
        <v>39</v>
      </c>
      <c r="J10" s="23">
        <v>8.5</v>
      </c>
      <c r="K10" s="15">
        <v>26</v>
      </c>
      <c r="L10" s="13" t="s">
        <v>102</v>
      </c>
    </row>
    <row r="11" spans="1:13" x14ac:dyDescent="0.3">
      <c r="A11" s="10">
        <v>7</v>
      </c>
      <c r="B11" s="10" t="s">
        <v>132</v>
      </c>
      <c r="C11" s="33" t="s">
        <v>116</v>
      </c>
      <c r="D11" s="33" t="s">
        <v>117</v>
      </c>
      <c r="E11" s="33" t="s">
        <v>74</v>
      </c>
      <c r="F11" s="36">
        <v>39121</v>
      </c>
      <c r="G11" s="32" t="s">
        <v>100</v>
      </c>
      <c r="H11" s="31" t="s">
        <v>101</v>
      </c>
      <c r="I11" s="55" t="s">
        <v>30</v>
      </c>
      <c r="J11" s="23">
        <v>34</v>
      </c>
      <c r="K11" s="15">
        <v>97</v>
      </c>
      <c r="L11" s="13" t="s">
        <v>102</v>
      </c>
    </row>
    <row r="12" spans="1:13" ht="27.6" x14ac:dyDescent="0.3">
      <c r="A12" s="10">
        <v>8</v>
      </c>
      <c r="B12" s="10" t="s">
        <v>133</v>
      </c>
      <c r="C12" s="33" t="s">
        <v>118</v>
      </c>
      <c r="D12" s="33" t="s">
        <v>99</v>
      </c>
      <c r="E12" s="33" t="s">
        <v>71</v>
      </c>
      <c r="F12" s="36">
        <v>39504</v>
      </c>
      <c r="G12" s="32" t="s">
        <v>100</v>
      </c>
      <c r="H12" s="31" t="s">
        <v>111</v>
      </c>
      <c r="I12" s="55" t="s">
        <v>108</v>
      </c>
      <c r="J12" s="23">
        <v>25.5</v>
      </c>
      <c r="K12" s="15">
        <v>73</v>
      </c>
      <c r="L12" s="13" t="s">
        <v>102</v>
      </c>
    </row>
    <row r="13" spans="1:13" x14ac:dyDescent="0.3">
      <c r="A13" s="10">
        <v>9</v>
      </c>
      <c r="B13" s="10"/>
      <c r="C13" s="34"/>
      <c r="D13" s="34"/>
      <c r="E13" s="34"/>
      <c r="F13" s="36"/>
      <c r="G13" s="34"/>
      <c r="H13" s="34"/>
      <c r="I13" s="10"/>
      <c r="J13" s="14"/>
      <c r="K13" s="15"/>
      <c r="L13" s="27"/>
    </row>
    <row r="14" spans="1:13" x14ac:dyDescent="0.3">
      <c r="C14" s="63" t="s">
        <v>23</v>
      </c>
      <c r="D14" s="63"/>
      <c r="E14" s="63"/>
      <c r="F14" s="63"/>
      <c r="G14" s="63"/>
    </row>
    <row r="15" spans="1:13" x14ac:dyDescent="0.3">
      <c r="C15" s="63" t="s">
        <v>224</v>
      </c>
      <c r="D15" s="63"/>
      <c r="E15" s="63"/>
      <c r="F15" s="63"/>
      <c r="G15" s="63"/>
    </row>
    <row r="16" spans="1:13" x14ac:dyDescent="0.3">
      <c r="C16" s="63" t="s">
        <v>225</v>
      </c>
      <c r="D16" s="63"/>
      <c r="E16" s="63"/>
      <c r="F16" s="63"/>
      <c r="G16" s="63"/>
    </row>
    <row r="17" spans="3:7" x14ac:dyDescent="0.3">
      <c r="C17" s="63" t="s">
        <v>226</v>
      </c>
      <c r="D17" s="63"/>
      <c r="E17" s="63"/>
      <c r="F17" s="63"/>
      <c r="G17" s="63"/>
    </row>
    <row r="18" spans="3:7" x14ac:dyDescent="0.3">
      <c r="C18" s="63" t="s">
        <v>23</v>
      </c>
      <c r="D18" s="63"/>
      <c r="E18" s="63"/>
      <c r="F18" s="63"/>
      <c r="G18" s="63"/>
    </row>
  </sheetData>
  <autoFilter ref="A4:M4"/>
  <mergeCells count="8">
    <mergeCell ref="C17:G17"/>
    <mergeCell ref="C18:G18"/>
    <mergeCell ref="A1:L1"/>
    <mergeCell ref="B2:C2"/>
    <mergeCell ref="G2:J2"/>
    <mergeCell ref="C14:G14"/>
    <mergeCell ref="C15:G15"/>
    <mergeCell ref="C16:G16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view="pageBreakPreview" zoomScale="80" zoomScaleNormal="80" zoomScaleSheetLayoutView="80" workbookViewId="0">
      <selection activeCell="F13" sqref="F13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4" t="s">
        <v>221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"/>
    </row>
    <row r="2" spans="1:13" ht="21" x14ac:dyDescent="0.4">
      <c r="A2" s="3"/>
      <c r="B2" s="65" t="s">
        <v>223</v>
      </c>
      <c r="C2" s="65"/>
      <c r="G2" s="63" t="s">
        <v>222</v>
      </c>
      <c r="H2" s="63"/>
      <c r="I2" s="63"/>
      <c r="J2" s="63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196</v>
      </c>
      <c r="C5" s="13" t="s">
        <v>197</v>
      </c>
      <c r="D5" s="10" t="s">
        <v>194</v>
      </c>
      <c r="E5" s="10" t="s">
        <v>107</v>
      </c>
      <c r="F5" s="56">
        <v>38814</v>
      </c>
      <c r="G5" s="31" t="s">
        <v>100</v>
      </c>
      <c r="H5" s="10" t="s">
        <v>198</v>
      </c>
      <c r="I5" s="10" t="s">
        <v>39</v>
      </c>
      <c r="J5" s="57">
        <v>2</v>
      </c>
      <c r="K5" s="16">
        <v>5.7</v>
      </c>
      <c r="L5" s="17" t="s">
        <v>150</v>
      </c>
    </row>
    <row r="6" spans="1:13" x14ac:dyDescent="0.3">
      <c r="A6" s="10">
        <v>2</v>
      </c>
      <c r="B6" s="10" t="s">
        <v>199</v>
      </c>
      <c r="C6" s="13" t="s">
        <v>200</v>
      </c>
      <c r="D6" s="10" t="s">
        <v>201</v>
      </c>
      <c r="E6" s="10" t="s">
        <v>85</v>
      </c>
      <c r="F6" s="59">
        <v>38770</v>
      </c>
      <c r="G6" s="31" t="s">
        <v>100</v>
      </c>
      <c r="H6" s="10" t="s">
        <v>198</v>
      </c>
      <c r="I6" s="10" t="s">
        <v>39</v>
      </c>
      <c r="J6" s="57">
        <v>9</v>
      </c>
      <c r="K6" s="16">
        <v>26</v>
      </c>
      <c r="L6" s="62" t="s">
        <v>150</v>
      </c>
    </row>
    <row r="7" spans="1:13" x14ac:dyDescent="0.3">
      <c r="A7" s="10">
        <v>3</v>
      </c>
      <c r="B7" s="10" t="s">
        <v>202</v>
      </c>
      <c r="C7" s="33" t="s">
        <v>203</v>
      </c>
      <c r="D7" s="33" t="s">
        <v>163</v>
      </c>
      <c r="E7" s="33" t="s">
        <v>154</v>
      </c>
      <c r="F7" s="56">
        <v>39003</v>
      </c>
      <c r="G7" s="31" t="s">
        <v>100</v>
      </c>
      <c r="H7" s="33" t="s">
        <v>198</v>
      </c>
      <c r="I7" s="10" t="s">
        <v>39</v>
      </c>
      <c r="J7" s="57">
        <v>11</v>
      </c>
      <c r="K7" s="16">
        <v>31.4</v>
      </c>
      <c r="L7" s="17" t="s">
        <v>150</v>
      </c>
    </row>
    <row r="8" spans="1:13" x14ac:dyDescent="0.3">
      <c r="A8" s="10">
        <v>4</v>
      </c>
      <c r="B8" s="10" t="s">
        <v>204</v>
      </c>
      <c r="C8" s="33" t="s">
        <v>205</v>
      </c>
      <c r="D8" s="33" t="s">
        <v>206</v>
      </c>
      <c r="E8" s="33" t="s">
        <v>207</v>
      </c>
      <c r="F8" s="60">
        <v>39010</v>
      </c>
      <c r="G8" s="31" t="s">
        <v>100</v>
      </c>
      <c r="H8" s="31" t="s">
        <v>198</v>
      </c>
      <c r="I8" s="10" t="s">
        <v>39</v>
      </c>
      <c r="J8" s="57">
        <v>0</v>
      </c>
      <c r="K8" s="16">
        <f t="shared" ref="K8" si="0">(J8*100)/100</f>
        <v>0</v>
      </c>
      <c r="L8" s="17" t="s">
        <v>150</v>
      </c>
    </row>
    <row r="9" spans="1:13" ht="27.6" x14ac:dyDescent="0.3">
      <c r="A9" s="10">
        <v>5</v>
      </c>
      <c r="B9" s="10" t="s">
        <v>208</v>
      </c>
      <c r="C9" s="33" t="s">
        <v>209</v>
      </c>
      <c r="D9" s="33" t="s">
        <v>36</v>
      </c>
      <c r="E9" s="33" t="s">
        <v>28</v>
      </c>
      <c r="F9" s="60">
        <v>38994</v>
      </c>
      <c r="G9" s="31" t="s">
        <v>100</v>
      </c>
      <c r="H9" s="31" t="s">
        <v>210</v>
      </c>
      <c r="I9" s="55" t="s">
        <v>30</v>
      </c>
      <c r="J9" s="10">
        <v>28</v>
      </c>
      <c r="K9" s="16">
        <v>80</v>
      </c>
      <c r="L9" s="13" t="s">
        <v>150</v>
      </c>
    </row>
    <row r="10" spans="1:13" x14ac:dyDescent="0.3">
      <c r="A10" s="10">
        <v>6</v>
      </c>
      <c r="B10" s="10" t="s">
        <v>211</v>
      </c>
      <c r="C10" s="34" t="s">
        <v>212</v>
      </c>
      <c r="D10" s="34" t="s">
        <v>106</v>
      </c>
      <c r="E10" s="34" t="s">
        <v>195</v>
      </c>
      <c r="F10" s="60">
        <v>38903</v>
      </c>
      <c r="G10" s="31" t="s">
        <v>100</v>
      </c>
      <c r="H10" s="61" t="s">
        <v>210</v>
      </c>
      <c r="I10" s="55" t="s">
        <v>30</v>
      </c>
      <c r="J10" s="57">
        <v>28</v>
      </c>
      <c r="K10" s="16">
        <v>80</v>
      </c>
      <c r="L10" s="17" t="s">
        <v>150</v>
      </c>
    </row>
    <row r="11" spans="1:13" x14ac:dyDescent="0.3">
      <c r="A11" s="10">
        <v>7</v>
      </c>
      <c r="B11" s="10" t="s">
        <v>213</v>
      </c>
      <c r="C11" s="34" t="s">
        <v>214</v>
      </c>
      <c r="D11" s="34" t="s">
        <v>215</v>
      </c>
      <c r="E11" s="34" t="s">
        <v>66</v>
      </c>
      <c r="F11" s="60">
        <v>38902</v>
      </c>
      <c r="G11" s="31" t="s">
        <v>100</v>
      </c>
      <c r="H11" s="61" t="s">
        <v>210</v>
      </c>
      <c r="I11" s="10" t="s">
        <v>39</v>
      </c>
      <c r="J11" s="57">
        <v>2</v>
      </c>
      <c r="K11" s="16">
        <v>6</v>
      </c>
      <c r="L11" s="17" t="s">
        <v>150</v>
      </c>
    </row>
    <row r="12" spans="1:13" x14ac:dyDescent="0.3">
      <c r="A12" s="10">
        <v>8</v>
      </c>
      <c r="B12" s="10" t="s">
        <v>216</v>
      </c>
      <c r="C12" s="34" t="s">
        <v>217</v>
      </c>
      <c r="D12" s="34" t="s">
        <v>218</v>
      </c>
      <c r="E12" s="34" t="s">
        <v>94</v>
      </c>
      <c r="F12" s="60">
        <v>38895</v>
      </c>
      <c r="G12" s="31" t="s">
        <v>100</v>
      </c>
      <c r="H12" s="61" t="s">
        <v>210</v>
      </c>
      <c r="I12" s="55" t="s">
        <v>57</v>
      </c>
      <c r="J12" s="57">
        <v>14</v>
      </c>
      <c r="K12" s="16">
        <v>40</v>
      </c>
      <c r="L12" s="17" t="s">
        <v>150</v>
      </c>
    </row>
    <row r="13" spans="1:13" x14ac:dyDescent="0.3">
      <c r="A13" s="10">
        <v>9</v>
      </c>
      <c r="B13" s="10" t="s">
        <v>219</v>
      </c>
      <c r="C13" s="34" t="s">
        <v>220</v>
      </c>
      <c r="D13" s="34" t="s">
        <v>181</v>
      </c>
      <c r="E13" s="34" t="s">
        <v>85</v>
      </c>
      <c r="F13" s="60">
        <v>38933</v>
      </c>
      <c r="G13" s="31" t="s">
        <v>100</v>
      </c>
      <c r="H13" s="61" t="s">
        <v>210</v>
      </c>
      <c r="I13" s="55" t="s">
        <v>57</v>
      </c>
      <c r="J13" s="57">
        <v>14</v>
      </c>
      <c r="K13" s="16">
        <v>40</v>
      </c>
      <c r="L13" s="17" t="s">
        <v>150</v>
      </c>
    </row>
    <row r="14" spans="1:13" x14ac:dyDescent="0.3">
      <c r="A14" s="10">
        <v>10</v>
      </c>
      <c r="B14" s="10"/>
      <c r="C14" s="34"/>
      <c r="D14" s="34"/>
      <c r="E14" s="34"/>
      <c r="F14" s="36"/>
      <c r="G14" s="34"/>
      <c r="H14" s="34"/>
      <c r="I14" s="10"/>
      <c r="J14" s="14"/>
      <c r="K14" s="15"/>
      <c r="L14" s="27"/>
    </row>
    <row r="15" spans="1:13" x14ac:dyDescent="0.3">
      <c r="C15" s="63" t="s">
        <v>23</v>
      </c>
      <c r="D15" s="63"/>
      <c r="E15" s="63"/>
      <c r="F15" s="63"/>
      <c r="G15" s="63"/>
    </row>
    <row r="16" spans="1:13" x14ac:dyDescent="0.3">
      <c r="C16" s="63" t="s">
        <v>224</v>
      </c>
      <c r="D16" s="63"/>
      <c r="E16" s="63"/>
      <c r="F16" s="63"/>
      <c r="G16" s="63"/>
    </row>
    <row r="17" spans="3:7" x14ac:dyDescent="0.3">
      <c r="C17" s="63" t="s">
        <v>225</v>
      </c>
      <c r="D17" s="63"/>
      <c r="E17" s="63"/>
      <c r="F17" s="63"/>
      <c r="G17" s="63"/>
    </row>
    <row r="18" spans="3:7" x14ac:dyDescent="0.3">
      <c r="C18" s="63" t="s">
        <v>226</v>
      </c>
      <c r="D18" s="63"/>
      <c r="E18" s="63"/>
      <c r="F18" s="63"/>
      <c r="G18" s="63"/>
    </row>
    <row r="19" spans="3:7" x14ac:dyDescent="0.3">
      <c r="C19" s="63" t="s">
        <v>23</v>
      </c>
      <c r="D19" s="63"/>
      <c r="E19" s="63"/>
      <c r="F19" s="63"/>
      <c r="G19" s="63"/>
    </row>
  </sheetData>
  <autoFilter ref="A4:M4"/>
  <mergeCells count="8">
    <mergeCell ref="A1:L1"/>
    <mergeCell ref="B2:C2"/>
    <mergeCell ref="G2:J2"/>
    <mergeCell ref="C19:G19"/>
    <mergeCell ref="C15:G15"/>
    <mergeCell ref="C16:G16"/>
    <mergeCell ref="C17:G17"/>
    <mergeCell ref="C18:G18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view="pageBreakPreview" zoomScale="80" zoomScaleNormal="80" zoomScaleSheetLayoutView="80" workbookViewId="0">
      <selection activeCell="F7" sqref="F7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4" t="s">
        <v>221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"/>
    </row>
    <row r="2" spans="1:13" ht="21" x14ac:dyDescent="0.4">
      <c r="A2" s="3"/>
      <c r="B2" s="65" t="s">
        <v>33</v>
      </c>
      <c r="C2" s="65"/>
      <c r="G2" s="63" t="s">
        <v>34</v>
      </c>
      <c r="H2" s="63"/>
      <c r="I2" s="63"/>
      <c r="J2" s="63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134</v>
      </c>
      <c r="C5" s="13" t="s">
        <v>65</v>
      </c>
      <c r="D5" s="10" t="s">
        <v>36</v>
      </c>
      <c r="E5" s="10" t="s">
        <v>66</v>
      </c>
      <c r="F5" s="26">
        <v>38464</v>
      </c>
      <c r="G5" s="31" t="s">
        <v>67</v>
      </c>
      <c r="H5" s="10">
        <v>8</v>
      </c>
      <c r="I5" s="55" t="s">
        <v>57</v>
      </c>
      <c r="J5" s="14">
        <v>14</v>
      </c>
      <c r="K5" s="15">
        <v>40</v>
      </c>
      <c r="L5" s="17" t="s">
        <v>64</v>
      </c>
    </row>
    <row r="6" spans="1:13" x14ac:dyDescent="0.3">
      <c r="A6" s="10">
        <v>2</v>
      </c>
      <c r="B6" s="10" t="s">
        <v>135</v>
      </c>
      <c r="C6" s="13" t="s">
        <v>68</v>
      </c>
      <c r="D6" s="10" t="s">
        <v>36</v>
      </c>
      <c r="E6" s="10" t="s">
        <v>69</v>
      </c>
      <c r="F6" s="52">
        <v>38523</v>
      </c>
      <c r="G6" s="31" t="s">
        <v>67</v>
      </c>
      <c r="H6" s="10">
        <v>8</v>
      </c>
      <c r="I6" s="55" t="s">
        <v>30</v>
      </c>
      <c r="J6" s="14">
        <v>19</v>
      </c>
      <c r="K6" s="15">
        <v>54</v>
      </c>
      <c r="L6" s="53" t="s">
        <v>64</v>
      </c>
    </row>
    <row r="7" spans="1:13" x14ac:dyDescent="0.3">
      <c r="A7" s="10">
        <v>3</v>
      </c>
      <c r="B7" s="10" t="s">
        <v>136</v>
      </c>
      <c r="C7" s="13" t="s">
        <v>70</v>
      </c>
      <c r="D7" s="10" t="s">
        <v>55</v>
      </c>
      <c r="E7" s="10" t="s">
        <v>71</v>
      </c>
      <c r="F7" s="35">
        <v>38353</v>
      </c>
      <c r="G7" s="31" t="s">
        <v>67</v>
      </c>
      <c r="H7" s="10">
        <v>8</v>
      </c>
      <c r="I7" s="55" t="s">
        <v>57</v>
      </c>
      <c r="J7" s="14">
        <v>14</v>
      </c>
      <c r="K7" s="15">
        <v>40</v>
      </c>
      <c r="L7" s="37" t="s">
        <v>64</v>
      </c>
    </row>
    <row r="8" spans="1:13" ht="27.6" x14ac:dyDescent="0.3">
      <c r="A8" s="10">
        <v>4</v>
      </c>
      <c r="B8" s="10" t="s">
        <v>137</v>
      </c>
      <c r="C8" s="33" t="s">
        <v>72</v>
      </c>
      <c r="D8" s="33" t="s">
        <v>73</v>
      </c>
      <c r="E8" s="33" t="s">
        <v>74</v>
      </c>
      <c r="F8" s="26">
        <v>38657</v>
      </c>
      <c r="G8" s="31" t="s">
        <v>67</v>
      </c>
      <c r="H8" s="33">
        <v>8</v>
      </c>
      <c r="I8" s="10" t="s">
        <v>39</v>
      </c>
      <c r="J8" s="14">
        <v>13</v>
      </c>
      <c r="K8" s="15">
        <f t="shared" ref="K8:K10" si="0">(J8*100)/100</f>
        <v>13</v>
      </c>
      <c r="L8" s="27" t="s">
        <v>64</v>
      </c>
    </row>
    <row r="9" spans="1:13" ht="27.6" x14ac:dyDescent="0.3">
      <c r="A9" s="10">
        <v>5</v>
      </c>
      <c r="B9" s="10" t="s">
        <v>138</v>
      </c>
      <c r="C9" s="33" t="s">
        <v>75</v>
      </c>
      <c r="D9" s="33" t="s">
        <v>76</v>
      </c>
      <c r="E9" s="33" t="s">
        <v>77</v>
      </c>
      <c r="F9" s="36">
        <v>38482</v>
      </c>
      <c r="G9" s="31" t="s">
        <v>67</v>
      </c>
      <c r="H9" s="31">
        <v>8</v>
      </c>
      <c r="I9" s="10" t="s">
        <v>39</v>
      </c>
      <c r="J9" s="14">
        <v>0</v>
      </c>
      <c r="K9" s="15">
        <f t="shared" si="0"/>
        <v>0</v>
      </c>
      <c r="L9" s="17" t="s">
        <v>64</v>
      </c>
    </row>
    <row r="10" spans="1:13" ht="27.6" x14ac:dyDescent="0.3">
      <c r="A10" s="10">
        <v>6</v>
      </c>
      <c r="B10" s="10" t="s">
        <v>139</v>
      </c>
      <c r="C10" s="33" t="s">
        <v>78</v>
      </c>
      <c r="D10" s="33" t="s">
        <v>79</v>
      </c>
      <c r="E10" s="33" t="s">
        <v>79</v>
      </c>
      <c r="F10" s="36">
        <v>38647</v>
      </c>
      <c r="G10" s="31" t="s">
        <v>67</v>
      </c>
      <c r="H10" s="31">
        <v>8</v>
      </c>
      <c r="I10" s="10" t="s">
        <v>39</v>
      </c>
      <c r="J10" s="23">
        <v>0</v>
      </c>
      <c r="K10" s="15">
        <f t="shared" si="0"/>
        <v>0</v>
      </c>
      <c r="L10" s="13" t="s">
        <v>64</v>
      </c>
    </row>
    <row r="11" spans="1:13" x14ac:dyDescent="0.3">
      <c r="A11" s="10">
        <v>7</v>
      </c>
      <c r="B11" s="10" t="s">
        <v>140</v>
      </c>
      <c r="C11" s="34" t="s">
        <v>80</v>
      </c>
      <c r="D11" s="34" t="s">
        <v>81</v>
      </c>
      <c r="E11" s="34" t="s">
        <v>82</v>
      </c>
      <c r="F11" s="36">
        <v>38384</v>
      </c>
      <c r="G11" s="31" t="s">
        <v>67</v>
      </c>
      <c r="H11" s="34">
        <v>8</v>
      </c>
      <c r="I11" s="10" t="s">
        <v>39</v>
      </c>
      <c r="J11" s="14">
        <v>0</v>
      </c>
      <c r="K11" s="15">
        <v>0</v>
      </c>
      <c r="L11" s="27" t="s">
        <v>64</v>
      </c>
    </row>
    <row r="12" spans="1:13" x14ac:dyDescent="0.3">
      <c r="C12" s="63" t="s">
        <v>23</v>
      </c>
      <c r="D12" s="63"/>
      <c r="E12" s="63"/>
      <c r="F12" s="63"/>
      <c r="G12" s="63"/>
    </row>
    <row r="13" spans="1:13" x14ac:dyDescent="0.3">
      <c r="C13" s="63" t="s">
        <v>224</v>
      </c>
      <c r="D13" s="63"/>
      <c r="E13" s="63"/>
      <c r="F13" s="63"/>
      <c r="G13" s="63"/>
    </row>
    <row r="14" spans="1:13" x14ac:dyDescent="0.3">
      <c r="C14" s="63" t="s">
        <v>225</v>
      </c>
      <c r="D14" s="63"/>
      <c r="E14" s="63"/>
      <c r="F14" s="63"/>
      <c r="G14" s="63"/>
    </row>
    <row r="15" spans="1:13" x14ac:dyDescent="0.3">
      <c r="C15" s="63" t="s">
        <v>226</v>
      </c>
      <c r="D15" s="63"/>
      <c r="E15" s="63"/>
      <c r="F15" s="63"/>
      <c r="G15" s="63"/>
    </row>
    <row r="16" spans="1:13" x14ac:dyDescent="0.3">
      <c r="C16" s="63" t="s">
        <v>23</v>
      </c>
      <c r="D16" s="63"/>
      <c r="E16" s="63"/>
      <c r="F16" s="63"/>
      <c r="G16" s="63"/>
    </row>
  </sheetData>
  <autoFilter ref="A4:M4"/>
  <mergeCells count="8">
    <mergeCell ref="C15:G15"/>
    <mergeCell ref="C16:G16"/>
    <mergeCell ref="A1:L1"/>
    <mergeCell ref="B2:C2"/>
    <mergeCell ref="G2:J2"/>
    <mergeCell ref="C12:G12"/>
    <mergeCell ref="C13:G13"/>
    <mergeCell ref="C14:G14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view="pageBreakPreview" zoomScale="80" zoomScaleNormal="80" zoomScaleSheetLayoutView="80" workbookViewId="0">
      <selection activeCell="F12" sqref="F1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4" t="s">
        <v>221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"/>
    </row>
    <row r="2" spans="1:13" ht="21" x14ac:dyDescent="0.4">
      <c r="A2" s="3"/>
      <c r="B2" s="65" t="s">
        <v>223</v>
      </c>
      <c r="C2" s="65"/>
      <c r="G2" s="63" t="s">
        <v>34</v>
      </c>
      <c r="H2" s="63"/>
      <c r="I2" s="63"/>
      <c r="J2" s="63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161</v>
      </c>
      <c r="C5" s="13" t="s">
        <v>162</v>
      </c>
      <c r="D5" s="10" t="s">
        <v>163</v>
      </c>
      <c r="E5" s="10" t="s">
        <v>164</v>
      </c>
      <c r="F5" s="56">
        <v>38025</v>
      </c>
      <c r="G5" s="31" t="s">
        <v>100</v>
      </c>
      <c r="H5" s="10" t="s">
        <v>165</v>
      </c>
      <c r="I5" s="10" t="s">
        <v>39</v>
      </c>
      <c r="J5" s="57">
        <v>7</v>
      </c>
      <c r="K5" s="16">
        <v>20</v>
      </c>
      <c r="L5" s="17" t="s">
        <v>150</v>
      </c>
    </row>
    <row r="6" spans="1:13" x14ac:dyDescent="0.3">
      <c r="A6" s="10">
        <v>2</v>
      </c>
      <c r="B6" s="10" t="s">
        <v>166</v>
      </c>
      <c r="C6" s="13" t="s">
        <v>167</v>
      </c>
      <c r="D6" s="10" t="s">
        <v>168</v>
      </c>
      <c r="E6" s="10" t="s">
        <v>91</v>
      </c>
      <c r="F6" s="59">
        <v>38460</v>
      </c>
      <c r="G6" s="31" t="s">
        <v>100</v>
      </c>
      <c r="H6" s="10" t="s">
        <v>165</v>
      </c>
      <c r="I6" s="10" t="s">
        <v>39</v>
      </c>
      <c r="J6" s="57">
        <v>0</v>
      </c>
      <c r="K6" s="16">
        <f t="shared" ref="K6" si="0">(J6*100)/100</f>
        <v>0</v>
      </c>
      <c r="L6" s="17" t="s">
        <v>150</v>
      </c>
    </row>
    <row r="7" spans="1:13" x14ac:dyDescent="0.3">
      <c r="A7" s="10">
        <v>3</v>
      </c>
      <c r="B7" s="10" t="s">
        <v>169</v>
      </c>
      <c r="C7" s="33" t="s">
        <v>170</v>
      </c>
      <c r="D7" s="33" t="s">
        <v>171</v>
      </c>
      <c r="E7" s="33" t="s">
        <v>85</v>
      </c>
      <c r="F7" s="56">
        <v>38251</v>
      </c>
      <c r="G7" s="31" t="s">
        <v>100</v>
      </c>
      <c r="H7" s="10" t="s">
        <v>165</v>
      </c>
      <c r="I7" s="10" t="s">
        <v>39</v>
      </c>
      <c r="J7" s="57">
        <v>7</v>
      </c>
      <c r="K7" s="16">
        <v>20</v>
      </c>
      <c r="L7" s="17" t="s">
        <v>150</v>
      </c>
    </row>
    <row r="8" spans="1:13" x14ac:dyDescent="0.3">
      <c r="A8" s="10">
        <v>4</v>
      </c>
      <c r="B8" s="10" t="s">
        <v>172</v>
      </c>
      <c r="C8" s="33" t="s">
        <v>173</v>
      </c>
      <c r="D8" s="33" t="s">
        <v>174</v>
      </c>
      <c r="E8" s="33" t="s">
        <v>175</v>
      </c>
      <c r="F8" s="60">
        <v>38271</v>
      </c>
      <c r="G8" s="31" t="s">
        <v>100</v>
      </c>
      <c r="H8" s="10" t="s">
        <v>165</v>
      </c>
      <c r="I8" s="10" t="s">
        <v>39</v>
      </c>
      <c r="J8" s="57">
        <v>8</v>
      </c>
      <c r="K8" s="16">
        <v>23</v>
      </c>
      <c r="L8" s="17" t="s">
        <v>150</v>
      </c>
    </row>
    <row r="9" spans="1:13" x14ac:dyDescent="0.3">
      <c r="A9" s="10">
        <v>5</v>
      </c>
      <c r="B9" s="10" t="s">
        <v>176</v>
      </c>
      <c r="C9" s="33" t="s">
        <v>177</v>
      </c>
      <c r="D9" s="33" t="s">
        <v>104</v>
      </c>
      <c r="E9" s="33" t="s">
        <v>107</v>
      </c>
      <c r="F9" s="60">
        <v>38024</v>
      </c>
      <c r="G9" s="31" t="s">
        <v>100</v>
      </c>
      <c r="H9" s="31" t="s">
        <v>178</v>
      </c>
      <c r="I9" s="10" t="s">
        <v>39</v>
      </c>
      <c r="J9" s="10">
        <v>11</v>
      </c>
      <c r="K9" s="16">
        <v>31</v>
      </c>
      <c r="L9" s="17" t="s">
        <v>150</v>
      </c>
    </row>
    <row r="10" spans="1:13" x14ac:dyDescent="0.3">
      <c r="A10" s="10">
        <v>6</v>
      </c>
      <c r="B10" s="10" t="s">
        <v>179</v>
      </c>
      <c r="C10" s="61" t="s">
        <v>180</v>
      </c>
      <c r="D10" s="61" t="s">
        <v>181</v>
      </c>
      <c r="E10" s="61" t="s">
        <v>182</v>
      </c>
      <c r="F10" s="60">
        <v>38467</v>
      </c>
      <c r="G10" s="31" t="s">
        <v>100</v>
      </c>
      <c r="H10" s="31" t="s">
        <v>178</v>
      </c>
      <c r="I10" s="55" t="s">
        <v>57</v>
      </c>
      <c r="J10" s="57">
        <v>17</v>
      </c>
      <c r="K10" s="16">
        <v>48.6</v>
      </c>
      <c r="L10" s="17" t="s">
        <v>150</v>
      </c>
    </row>
    <row r="11" spans="1:13" x14ac:dyDescent="0.3">
      <c r="A11" s="10">
        <v>7</v>
      </c>
      <c r="B11" s="10" t="s">
        <v>183</v>
      </c>
      <c r="C11" s="61" t="s">
        <v>184</v>
      </c>
      <c r="D11" s="61" t="s">
        <v>117</v>
      </c>
      <c r="E11" s="61" t="s">
        <v>74</v>
      </c>
      <c r="F11" s="60">
        <v>38390</v>
      </c>
      <c r="G11" s="31" t="s">
        <v>100</v>
      </c>
      <c r="H11" s="31" t="s">
        <v>178</v>
      </c>
      <c r="I11" s="10" t="s">
        <v>39</v>
      </c>
      <c r="J11" s="57">
        <v>4</v>
      </c>
      <c r="K11" s="16">
        <v>11</v>
      </c>
      <c r="L11" s="17" t="s">
        <v>150</v>
      </c>
    </row>
    <row r="12" spans="1:13" x14ac:dyDescent="0.3">
      <c r="A12" s="10">
        <v>8</v>
      </c>
      <c r="B12" s="10" t="s">
        <v>185</v>
      </c>
      <c r="C12" s="61" t="s">
        <v>186</v>
      </c>
      <c r="D12" s="61" t="s">
        <v>187</v>
      </c>
      <c r="E12" s="61" t="s">
        <v>188</v>
      </c>
      <c r="F12" s="60">
        <v>38353</v>
      </c>
      <c r="G12" s="31" t="s">
        <v>100</v>
      </c>
      <c r="H12" s="31" t="s">
        <v>178</v>
      </c>
      <c r="I12" s="55" t="s">
        <v>57</v>
      </c>
      <c r="J12" s="57">
        <v>14</v>
      </c>
      <c r="K12" s="16">
        <v>40</v>
      </c>
      <c r="L12" s="17" t="s">
        <v>150</v>
      </c>
    </row>
    <row r="13" spans="1:13" x14ac:dyDescent="0.3">
      <c r="A13" s="10">
        <v>9</v>
      </c>
      <c r="B13" s="10" t="s">
        <v>189</v>
      </c>
      <c r="C13" s="61" t="s">
        <v>190</v>
      </c>
      <c r="D13" s="61" t="s">
        <v>191</v>
      </c>
      <c r="E13" s="61" t="s">
        <v>175</v>
      </c>
      <c r="F13" s="60">
        <v>38227</v>
      </c>
      <c r="G13" s="31" t="s">
        <v>100</v>
      </c>
      <c r="H13" s="31" t="s">
        <v>178</v>
      </c>
      <c r="I13" s="10" t="s">
        <v>39</v>
      </c>
      <c r="J13" s="57">
        <v>7</v>
      </c>
      <c r="K13" s="16">
        <v>20</v>
      </c>
      <c r="L13" s="17" t="s">
        <v>150</v>
      </c>
    </row>
    <row r="14" spans="1:13" x14ac:dyDescent="0.3">
      <c r="A14" s="10">
        <v>10</v>
      </c>
      <c r="B14" s="10" t="s">
        <v>192</v>
      </c>
      <c r="C14" s="61" t="s">
        <v>193</v>
      </c>
      <c r="D14" s="61" t="s">
        <v>194</v>
      </c>
      <c r="E14" s="61" t="s">
        <v>195</v>
      </c>
      <c r="F14" s="60">
        <v>38212</v>
      </c>
      <c r="G14" s="31" t="s">
        <v>100</v>
      </c>
      <c r="H14" s="31" t="s">
        <v>178</v>
      </c>
      <c r="I14" s="10" t="s">
        <v>39</v>
      </c>
      <c r="J14" s="57">
        <v>12</v>
      </c>
      <c r="K14" s="16">
        <v>34</v>
      </c>
      <c r="L14" s="17" t="s">
        <v>150</v>
      </c>
    </row>
    <row r="15" spans="1:13" x14ac:dyDescent="0.3">
      <c r="C15" s="63" t="s">
        <v>23</v>
      </c>
      <c r="D15" s="63"/>
      <c r="E15" s="63"/>
      <c r="F15" s="63"/>
      <c r="G15" s="63"/>
    </row>
    <row r="16" spans="1:13" x14ac:dyDescent="0.3">
      <c r="C16" s="63" t="s">
        <v>224</v>
      </c>
      <c r="D16" s="63"/>
      <c r="E16" s="63"/>
      <c r="F16" s="63"/>
      <c r="G16" s="63"/>
    </row>
    <row r="17" spans="3:7" x14ac:dyDescent="0.3">
      <c r="C17" s="63" t="s">
        <v>225</v>
      </c>
      <c r="D17" s="63"/>
      <c r="E17" s="63"/>
      <c r="F17" s="63"/>
      <c r="G17" s="63"/>
    </row>
    <row r="18" spans="3:7" x14ac:dyDescent="0.3">
      <c r="C18" s="63" t="s">
        <v>226</v>
      </c>
      <c r="D18" s="63"/>
      <c r="E18" s="63"/>
      <c r="F18" s="63"/>
      <c r="G18" s="63"/>
    </row>
    <row r="19" spans="3:7" x14ac:dyDescent="0.3">
      <c r="C19" s="63" t="s">
        <v>23</v>
      </c>
      <c r="D19" s="63"/>
      <c r="E19" s="63"/>
      <c r="F19" s="63"/>
      <c r="G19" s="63"/>
    </row>
  </sheetData>
  <autoFilter ref="A4:M4"/>
  <mergeCells count="8">
    <mergeCell ref="C18:G18"/>
    <mergeCell ref="C19:G19"/>
    <mergeCell ref="A1:L1"/>
    <mergeCell ref="B2:C2"/>
    <mergeCell ref="G2:J2"/>
    <mergeCell ref="C15:G15"/>
    <mergeCell ref="C16:G16"/>
    <mergeCell ref="C17:G17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F8" sqref="F8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4" t="s">
        <v>221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"/>
    </row>
    <row r="2" spans="1:13" ht="21" x14ac:dyDescent="0.4">
      <c r="A2" s="3"/>
      <c r="B2" s="65" t="s">
        <v>33</v>
      </c>
      <c r="C2" s="65"/>
      <c r="G2" s="63" t="s">
        <v>34</v>
      </c>
      <c r="H2" s="63"/>
      <c r="I2" s="63"/>
      <c r="J2" s="63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141</v>
      </c>
      <c r="C5" s="13" t="s">
        <v>83</v>
      </c>
      <c r="D5" s="10" t="s">
        <v>84</v>
      </c>
      <c r="E5" s="10" t="s">
        <v>85</v>
      </c>
      <c r="F5" s="26">
        <v>37667</v>
      </c>
      <c r="G5" s="31" t="s">
        <v>38</v>
      </c>
      <c r="H5" s="10">
        <v>10</v>
      </c>
      <c r="I5" s="10" t="s">
        <v>39</v>
      </c>
      <c r="J5" s="14">
        <v>10</v>
      </c>
      <c r="K5" s="15">
        <v>28.5</v>
      </c>
      <c r="L5" s="17" t="s">
        <v>64</v>
      </c>
    </row>
    <row r="6" spans="1:13" x14ac:dyDescent="0.3">
      <c r="A6" s="10">
        <v>2</v>
      </c>
      <c r="B6" s="10" t="s">
        <v>142</v>
      </c>
      <c r="C6" s="13" t="s">
        <v>86</v>
      </c>
      <c r="D6" s="10" t="s">
        <v>87</v>
      </c>
      <c r="E6" s="10" t="s">
        <v>88</v>
      </c>
      <c r="F6" s="35">
        <v>37710</v>
      </c>
      <c r="G6" s="31" t="s">
        <v>38</v>
      </c>
      <c r="H6" s="10">
        <v>10</v>
      </c>
      <c r="I6" s="10" t="s">
        <v>39</v>
      </c>
      <c r="J6" s="14">
        <v>10</v>
      </c>
      <c r="K6" s="15">
        <v>28.5</v>
      </c>
      <c r="L6" s="37" t="s">
        <v>64</v>
      </c>
    </row>
    <row r="7" spans="1:13" x14ac:dyDescent="0.3">
      <c r="A7" s="10">
        <v>3</v>
      </c>
      <c r="B7" s="10" t="s">
        <v>143</v>
      </c>
      <c r="C7" s="33" t="s">
        <v>89</v>
      </c>
      <c r="D7" s="33" t="s">
        <v>90</v>
      </c>
      <c r="E7" s="33" t="s">
        <v>91</v>
      </c>
      <c r="F7" s="26">
        <v>37839</v>
      </c>
      <c r="G7" s="31" t="s">
        <v>38</v>
      </c>
      <c r="H7" s="33">
        <v>10</v>
      </c>
      <c r="I7" s="10" t="s">
        <v>39</v>
      </c>
      <c r="J7" s="14">
        <v>10</v>
      </c>
      <c r="K7" s="15">
        <v>28.5</v>
      </c>
      <c r="L7" s="27" t="s">
        <v>64</v>
      </c>
    </row>
    <row r="8" spans="1:13" x14ac:dyDescent="0.3">
      <c r="A8" s="10">
        <v>4</v>
      </c>
      <c r="B8" s="10" t="s">
        <v>144</v>
      </c>
      <c r="C8" s="33" t="s">
        <v>92</v>
      </c>
      <c r="D8" s="33" t="s">
        <v>93</v>
      </c>
      <c r="E8" s="33" t="s">
        <v>94</v>
      </c>
      <c r="F8" s="36">
        <v>37896</v>
      </c>
      <c r="G8" s="32" t="s">
        <v>38</v>
      </c>
      <c r="H8" s="31">
        <v>10</v>
      </c>
      <c r="I8" s="55" t="s">
        <v>57</v>
      </c>
      <c r="J8" s="14">
        <v>11</v>
      </c>
      <c r="K8" s="15">
        <v>31</v>
      </c>
      <c r="L8" s="17" t="s">
        <v>64</v>
      </c>
    </row>
    <row r="9" spans="1:13" ht="27.6" x14ac:dyDescent="0.3">
      <c r="A9" s="10">
        <v>5</v>
      </c>
      <c r="B9" s="10" t="s">
        <v>145</v>
      </c>
      <c r="C9" s="33" t="s">
        <v>95</v>
      </c>
      <c r="D9" s="33" t="s">
        <v>96</v>
      </c>
      <c r="E9" s="33" t="s">
        <v>97</v>
      </c>
      <c r="F9" s="36">
        <v>37925</v>
      </c>
      <c r="G9" s="32" t="s">
        <v>38</v>
      </c>
      <c r="H9" s="31">
        <v>10</v>
      </c>
      <c r="I9" s="10" t="s">
        <v>39</v>
      </c>
      <c r="J9" s="23">
        <v>1</v>
      </c>
      <c r="K9" s="15">
        <v>3</v>
      </c>
      <c r="L9" s="13" t="s">
        <v>64</v>
      </c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63" t="s">
        <v>23</v>
      </c>
      <c r="D11" s="63"/>
      <c r="E11" s="63"/>
      <c r="F11" s="63"/>
      <c r="G11" s="63"/>
    </row>
    <row r="12" spans="1:13" x14ac:dyDescent="0.3">
      <c r="C12" s="63" t="s">
        <v>224</v>
      </c>
      <c r="D12" s="63"/>
      <c r="E12" s="63"/>
      <c r="F12" s="63"/>
      <c r="G12" s="63"/>
    </row>
    <row r="13" spans="1:13" x14ac:dyDescent="0.3">
      <c r="C13" s="63" t="s">
        <v>225</v>
      </c>
      <c r="D13" s="63"/>
      <c r="E13" s="63"/>
      <c r="F13" s="63"/>
      <c r="G13" s="63"/>
    </row>
    <row r="14" spans="1:13" x14ac:dyDescent="0.3">
      <c r="C14" s="63" t="s">
        <v>226</v>
      </c>
      <c r="D14" s="63"/>
      <c r="E14" s="63"/>
      <c r="F14" s="63"/>
      <c r="G14" s="63"/>
    </row>
    <row r="15" spans="1:13" x14ac:dyDescent="0.3">
      <c r="C15" s="63" t="s">
        <v>23</v>
      </c>
      <c r="D15" s="63"/>
      <c r="E15" s="63"/>
      <c r="F15" s="63"/>
      <c r="G15" s="63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F7" sqref="F7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4" t="s">
        <v>221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"/>
    </row>
    <row r="2" spans="1:13" ht="21" x14ac:dyDescent="0.4">
      <c r="A2" s="3"/>
      <c r="B2" s="65" t="s">
        <v>223</v>
      </c>
      <c r="C2" s="65"/>
      <c r="G2" s="63" t="s">
        <v>222</v>
      </c>
      <c r="H2" s="63"/>
      <c r="I2" s="63"/>
      <c r="J2" s="63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146</v>
      </c>
      <c r="C5" s="13" t="s">
        <v>147</v>
      </c>
      <c r="D5" s="10" t="s">
        <v>148</v>
      </c>
      <c r="E5" s="10" t="s">
        <v>149</v>
      </c>
      <c r="F5" s="56">
        <v>37476</v>
      </c>
      <c r="G5" s="31" t="s">
        <v>100</v>
      </c>
      <c r="H5" s="10">
        <v>11</v>
      </c>
      <c r="I5" s="10" t="s">
        <v>39</v>
      </c>
      <c r="J5" s="57">
        <v>7</v>
      </c>
      <c r="K5" s="16">
        <v>20</v>
      </c>
      <c r="L5" s="17" t="s">
        <v>150</v>
      </c>
    </row>
    <row r="6" spans="1:13" x14ac:dyDescent="0.3">
      <c r="A6" s="10">
        <v>2</v>
      </c>
      <c r="B6" s="10" t="s">
        <v>151</v>
      </c>
      <c r="C6" s="13" t="s">
        <v>152</v>
      </c>
      <c r="D6" s="10" t="s">
        <v>153</v>
      </c>
      <c r="E6" s="10" t="s">
        <v>154</v>
      </c>
      <c r="F6" s="58">
        <v>37268</v>
      </c>
      <c r="G6" s="31" t="s">
        <v>100</v>
      </c>
      <c r="H6" s="10">
        <v>11</v>
      </c>
      <c r="I6" s="10" t="s">
        <v>39</v>
      </c>
      <c r="J6" s="57">
        <v>0</v>
      </c>
      <c r="K6" s="16">
        <v>0</v>
      </c>
      <c r="L6" s="17" t="s">
        <v>150</v>
      </c>
    </row>
    <row r="7" spans="1:13" x14ac:dyDescent="0.3">
      <c r="A7" s="10">
        <v>3</v>
      </c>
      <c r="B7" s="10" t="s">
        <v>155</v>
      </c>
      <c r="C7" s="13" t="s">
        <v>156</v>
      </c>
      <c r="D7" s="10" t="s">
        <v>87</v>
      </c>
      <c r="E7" s="10" t="s">
        <v>77</v>
      </c>
      <c r="F7" s="59">
        <v>37713</v>
      </c>
      <c r="G7" s="31" t="s">
        <v>100</v>
      </c>
      <c r="H7" s="10">
        <v>11</v>
      </c>
      <c r="I7" s="55" t="s">
        <v>57</v>
      </c>
      <c r="J7" s="57">
        <v>15</v>
      </c>
      <c r="K7" s="16">
        <v>43</v>
      </c>
      <c r="L7" s="17" t="s">
        <v>150</v>
      </c>
    </row>
    <row r="8" spans="1:13" x14ac:dyDescent="0.3">
      <c r="A8" s="10">
        <v>4</v>
      </c>
      <c r="B8" s="10" t="s">
        <v>157</v>
      </c>
      <c r="C8" s="33" t="s">
        <v>158</v>
      </c>
      <c r="D8" s="33" t="s">
        <v>42</v>
      </c>
      <c r="E8" s="33" t="s">
        <v>154</v>
      </c>
      <c r="F8" s="56">
        <v>37319</v>
      </c>
      <c r="G8" s="31" t="s">
        <v>100</v>
      </c>
      <c r="H8" s="10">
        <v>11</v>
      </c>
      <c r="I8" s="10" t="s">
        <v>39</v>
      </c>
      <c r="J8" s="57">
        <v>7</v>
      </c>
      <c r="K8" s="16">
        <v>20</v>
      </c>
      <c r="L8" s="17" t="s">
        <v>150</v>
      </c>
    </row>
    <row r="9" spans="1:13" ht="27.6" x14ac:dyDescent="0.3">
      <c r="A9" s="10">
        <v>5</v>
      </c>
      <c r="B9" s="10" t="s">
        <v>159</v>
      </c>
      <c r="C9" s="33" t="s">
        <v>160</v>
      </c>
      <c r="D9" s="33" t="s">
        <v>104</v>
      </c>
      <c r="E9" s="33" t="s">
        <v>53</v>
      </c>
      <c r="F9" s="60">
        <v>37387</v>
      </c>
      <c r="G9" s="31" t="s">
        <v>100</v>
      </c>
      <c r="H9" s="10">
        <v>11</v>
      </c>
      <c r="I9" s="10" t="s">
        <v>39</v>
      </c>
      <c r="J9" s="57">
        <v>9</v>
      </c>
      <c r="K9" s="16">
        <v>26</v>
      </c>
      <c r="L9" s="17" t="s">
        <v>150</v>
      </c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63" t="s">
        <v>23</v>
      </c>
      <c r="D11" s="63"/>
      <c r="E11" s="63"/>
      <c r="F11" s="63"/>
      <c r="G11" s="63"/>
    </row>
    <row r="12" spans="1:13" x14ac:dyDescent="0.3">
      <c r="C12" s="63" t="s">
        <v>224</v>
      </c>
      <c r="D12" s="63"/>
      <c r="E12" s="63"/>
      <c r="F12" s="63"/>
      <c r="G12" s="63"/>
    </row>
    <row r="13" spans="1:13" x14ac:dyDescent="0.3">
      <c r="C13" s="63" t="s">
        <v>225</v>
      </c>
      <c r="D13" s="63"/>
      <c r="E13" s="63"/>
      <c r="F13" s="63"/>
      <c r="G13" s="63"/>
    </row>
    <row r="14" spans="1:13" x14ac:dyDescent="0.3">
      <c r="C14" s="63" t="s">
        <v>226</v>
      </c>
      <c r="D14" s="63"/>
      <c r="E14" s="63"/>
      <c r="F14" s="63"/>
      <c r="G14" s="63"/>
    </row>
    <row r="15" spans="1:13" x14ac:dyDescent="0.3">
      <c r="C15" s="63" t="s">
        <v>23</v>
      </c>
      <c r="D15" s="63"/>
      <c r="E15" s="63"/>
      <c r="F15" s="63"/>
      <c r="G15" s="63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zoomScale="80" zoomScaleNormal="80" zoomScaleSheetLayoutView="80" workbookViewId="0">
      <selection activeCell="G2" sqref="G2:J2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64" t="s">
        <v>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"/>
      <c r="N1" s="2"/>
      <c r="O1" s="2"/>
    </row>
    <row r="2" spans="1:15" ht="21" x14ac:dyDescent="0.4">
      <c r="A2" s="3"/>
      <c r="B2" s="65" t="s">
        <v>33</v>
      </c>
      <c r="C2" s="65"/>
      <c r="G2" s="63" t="s">
        <v>34</v>
      </c>
      <c r="H2" s="63"/>
      <c r="I2" s="63"/>
      <c r="J2" s="63"/>
      <c r="K2" s="2"/>
      <c r="L2" s="2"/>
      <c r="M2" s="2"/>
      <c r="N2" s="66"/>
      <c r="O2" s="66"/>
    </row>
    <row r="3" spans="1:15" ht="18" x14ac:dyDescent="0.35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 t="s">
        <v>25</v>
      </c>
      <c r="C5" s="33" t="s">
        <v>26</v>
      </c>
      <c r="D5" s="33" t="s">
        <v>27</v>
      </c>
      <c r="E5" s="33" t="s">
        <v>28</v>
      </c>
      <c r="F5" s="26">
        <v>39534</v>
      </c>
      <c r="G5" s="32" t="s">
        <v>29</v>
      </c>
      <c r="H5" s="32">
        <v>5</v>
      </c>
      <c r="I5" s="10" t="s">
        <v>30</v>
      </c>
      <c r="J5" s="14">
        <v>60</v>
      </c>
      <c r="K5" s="15">
        <v>60</v>
      </c>
      <c r="L5" s="17" t="s">
        <v>31</v>
      </c>
    </row>
    <row r="6" spans="1:15" x14ac:dyDescent="0.3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3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3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3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3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>
        <v>6</v>
      </c>
      <c r="B11" s="10"/>
      <c r="C11" s="33"/>
      <c r="D11" s="33"/>
      <c r="E11" s="33"/>
      <c r="F11" s="26"/>
      <c r="G11" s="32"/>
      <c r="H11" s="22"/>
      <c r="I11" s="10"/>
      <c r="J11" s="14"/>
      <c r="K11" s="15"/>
      <c r="L11" s="17"/>
    </row>
    <row r="12" spans="1:15" x14ac:dyDescent="0.3">
      <c r="A12" s="10">
        <v>9</v>
      </c>
      <c r="B12" s="10"/>
      <c r="C12" s="13"/>
      <c r="D12" s="10"/>
      <c r="E12" s="10"/>
      <c r="F12" s="36"/>
      <c r="G12" s="32"/>
      <c r="H12" s="10"/>
      <c r="I12" s="10"/>
      <c r="J12" s="14"/>
      <c r="K12" s="15"/>
      <c r="L12" s="17"/>
    </row>
    <row r="13" spans="1:15" x14ac:dyDescent="0.3">
      <c r="A13" s="10">
        <v>5</v>
      </c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5" spans="1:15" x14ac:dyDescent="0.3">
      <c r="C15" s="63" t="s">
        <v>21</v>
      </c>
      <c r="D15" s="63"/>
      <c r="E15" s="63"/>
      <c r="F15" s="63"/>
      <c r="G15" s="63"/>
    </row>
    <row r="16" spans="1:15" x14ac:dyDescent="0.3">
      <c r="C16" s="63" t="s">
        <v>22</v>
      </c>
      <c r="D16" s="63"/>
      <c r="E16" s="63"/>
      <c r="F16" s="63"/>
      <c r="G16" s="63"/>
    </row>
    <row r="17" spans="3:7" x14ac:dyDescent="0.3">
      <c r="C17" s="63" t="s">
        <v>23</v>
      </c>
      <c r="D17" s="63"/>
      <c r="E17" s="63"/>
      <c r="F17" s="63"/>
      <c r="G17" s="63"/>
    </row>
    <row r="18" spans="3:7" x14ac:dyDescent="0.3">
      <c r="C18" s="63" t="s">
        <v>23</v>
      </c>
      <c r="D18" s="63"/>
      <c r="E18" s="63"/>
      <c r="F18" s="63"/>
      <c r="G18" s="63"/>
    </row>
  </sheetData>
  <autoFilter ref="A4:U4">
    <sortState ref="A5:U13">
      <sortCondition descending="1" ref="K4"/>
    </sortState>
  </autoFilter>
  <mergeCells count="8">
    <mergeCell ref="N2:O2"/>
    <mergeCell ref="C15:G15"/>
    <mergeCell ref="C16:G16"/>
    <mergeCell ref="A1:L1"/>
    <mergeCell ref="B2:C2"/>
    <mergeCell ref="G2:J2"/>
    <mergeCell ref="C17:G17"/>
    <mergeCell ref="C18:G18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G10" sqref="G10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1"/>
      <c r="T1" s="2"/>
      <c r="U1" s="2"/>
    </row>
    <row r="2" spans="1:21" ht="21" x14ac:dyDescent="0.4">
      <c r="A2" s="3"/>
      <c r="B2" s="65" t="s">
        <v>24</v>
      </c>
      <c r="C2" s="65"/>
      <c r="G2" s="63" t="s">
        <v>1</v>
      </c>
      <c r="H2" s="63"/>
      <c r="I2" s="63"/>
      <c r="J2" s="63"/>
      <c r="K2" s="2"/>
      <c r="L2" s="2"/>
      <c r="M2" s="2"/>
      <c r="N2" s="2"/>
      <c r="O2" s="2"/>
      <c r="P2" s="2"/>
      <c r="Q2" s="2"/>
      <c r="R2" s="2"/>
      <c r="S2" s="2"/>
      <c r="T2" s="66"/>
      <c r="U2" s="66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63" t="s">
        <v>21</v>
      </c>
      <c r="D35" s="63"/>
      <c r="E35" s="63"/>
      <c r="F35" s="63"/>
      <c r="G35" s="63"/>
    </row>
    <row r="36" spans="1:18" x14ac:dyDescent="0.3">
      <c r="C36" s="63" t="s">
        <v>22</v>
      </c>
      <c r="D36" s="63"/>
      <c r="E36" s="63"/>
      <c r="F36" s="63"/>
      <c r="G36" s="63"/>
    </row>
    <row r="37" spans="1:18" x14ac:dyDescent="0.3">
      <c r="C37" s="63" t="s">
        <v>23</v>
      </c>
      <c r="D37" s="63"/>
      <c r="E37" s="63"/>
      <c r="F37" s="63"/>
      <c r="G37" s="63"/>
    </row>
    <row r="38" spans="1:18" x14ac:dyDescent="0.3">
      <c r="C38" s="63" t="s">
        <v>23</v>
      </c>
      <c r="D38" s="63"/>
      <c r="E38" s="63"/>
      <c r="F38" s="63"/>
      <c r="G38" s="63"/>
    </row>
  </sheetData>
  <mergeCells count="8">
    <mergeCell ref="C36:G36"/>
    <mergeCell ref="C37:G37"/>
    <mergeCell ref="C38:G38"/>
    <mergeCell ref="A1:R1"/>
    <mergeCell ref="B2:C2"/>
    <mergeCell ref="G2:J2"/>
    <mergeCell ref="T2:U2"/>
    <mergeCell ref="C35:G35"/>
  </mergeCells>
  <pageMargins left="0.7" right="0.7" top="0.75" bottom="0.75" header="0.3" footer="0.3"/>
  <pageSetup paperSize="9" scale="63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5 класс </vt:lpstr>
      <vt:lpstr>6 класс</vt:lpstr>
      <vt:lpstr>7 класс</vt:lpstr>
      <vt:lpstr>8класс </vt:lpstr>
      <vt:lpstr>9 класс </vt:lpstr>
      <vt:lpstr>10 класс </vt:lpstr>
      <vt:lpstr>11 класс  </vt:lpstr>
      <vt:lpstr>Образец</vt:lpstr>
      <vt:lpstr>Общий</vt:lpstr>
      <vt:lpstr>Лист2</vt:lpstr>
      <vt:lpstr>Лист3</vt:lpstr>
      <vt:lpstr>'10 класс '!Область_печати</vt:lpstr>
      <vt:lpstr>'11 класс  '!Область_печати</vt:lpstr>
      <vt:lpstr>'5 класс '!Область_печати</vt:lpstr>
      <vt:lpstr>'6 класс'!Область_печати</vt:lpstr>
      <vt:lpstr>'7 класс'!Область_печати</vt:lpstr>
      <vt:lpstr>'8класс 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2019-11-01T06:40:32Z</dcterms:modified>
</cp:coreProperties>
</file>